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60" windowWidth="20736" windowHeight="11700"/>
  </bookViews>
  <sheets>
    <sheet name="KCC КРЕСН ВЪСТАНИЕ" sheetId="1" r:id="rId1"/>
  </sheets>
  <definedNames>
    <definedName name="_xlnm.Print_Area" localSheetId="0">'KCC КРЕСН ВЪСТАНИЕ'!$A$1:$F$80</definedName>
    <definedName name="_xlnm.Print_Titles" localSheetId="0">'KCC КРЕСН ВЪСТАНИЕ'!$9:$9</definedName>
  </definedNames>
  <calcPr calcId="145621"/>
</workbook>
</file>

<file path=xl/calcChain.xml><?xml version="1.0" encoding="utf-8"?>
<calcChain xmlns="http://schemas.openxmlformats.org/spreadsheetml/2006/main">
  <c r="F67" i="1" l="1"/>
  <c r="F68" i="1" s="1"/>
  <c r="F69" i="1" s="1"/>
  <c r="F70" i="1" s="1"/>
</calcChain>
</file>

<file path=xl/sharedStrings.xml><?xml version="1.0" encoding="utf-8"?>
<sst xmlns="http://schemas.openxmlformats.org/spreadsheetml/2006/main" count="73" uniqueCount="44">
  <si>
    <t>мярка</t>
  </si>
  <si>
    <t>м</t>
  </si>
  <si>
    <t>Сметка 1  Земни работи</t>
  </si>
  <si>
    <t>НАИМЕНОВАНИЕ НА ВИДОВЕТЕ РАБОТИ</t>
  </si>
  <si>
    <t>Всичко:</t>
  </si>
  <si>
    <t>Сметка 2  Пътни работи</t>
  </si>
  <si>
    <t>бр</t>
  </si>
  <si>
    <r>
      <t>м</t>
    </r>
    <r>
      <rPr>
        <vertAlign val="superscript"/>
        <sz val="10"/>
        <rFont val="Calibri"/>
        <family val="2"/>
        <charset val="204"/>
      </rPr>
      <t>2</t>
    </r>
  </si>
  <si>
    <r>
      <t>м</t>
    </r>
    <r>
      <rPr>
        <vertAlign val="superscript"/>
        <sz val="10"/>
        <rFont val="Calibri"/>
        <family val="2"/>
        <charset val="204"/>
      </rPr>
      <t>3</t>
    </r>
  </si>
  <si>
    <t>№</t>
  </si>
  <si>
    <t>Разкъртване на бетонови бордюри и превоз на депо,  включително всички свързани с това разходи</t>
  </si>
  <si>
    <t>Разваляне на съществуваща трошенокаменна настилка, включително изкопаване, натоварване, транспортиране на определено разстояние, разтоварване на депо и всички свързани с това разходи</t>
  </si>
  <si>
    <t>Доставка и полагане на бетонови бордюри 15/25, включително всички свързани с това разходи</t>
  </si>
  <si>
    <t>количество</t>
  </si>
  <si>
    <t>Доставка и полагане на нефракциониран скален материал с непрекъсната зърнометрия /0-63мм/, включително всички свързани с това разходи</t>
  </si>
  <si>
    <t>Сметка 4  Организация на движението</t>
  </si>
  <si>
    <t>ОБЕКТ:  ОСНОВЕН РЕМОНТ НА УЛИЦА “КРЕСНЕНСКО ВЪСТАНИЕ“, С. КРУПНИК, ОБЩИНА СИМИТЛИ</t>
  </si>
  <si>
    <t>Изкоп на неподходящ материал, включително натоварване, транспортиране на определено разстояние, разтоварване на депо и оформянето му и всички, свързани с това разходи</t>
  </si>
  <si>
    <t>Направа на пясъчна подложка, включително всички свързани с това разходи</t>
  </si>
  <si>
    <t>Доставка и полагане на настилка от среден паваж с дебелина 10см, включително всички свързани с това разходи</t>
  </si>
  <si>
    <t>Доставка и изливане на място на бетон клас С 12/15,  включително кофраж и всички необходими материали, включително всички свързани с това разходи</t>
  </si>
  <si>
    <t xml:space="preserve">Разваляне на съществуваща бетонова настилка, включително изкопаване, натоварване, транспортиране на определено разстояние, разтоварване на депо и всички свързани с това разходи </t>
  </si>
  <si>
    <t xml:space="preserve">Разваляне на съществуваща настилка от плочки, включително изкопаване, натоварване, транспортиране на определено разстояние, разтоварване на депо и всички свързани с това разходи </t>
  </si>
  <si>
    <t>Доставка и полагане на хоризонтална маркировка от боя с перли, включително всички свързани с това разходи</t>
  </si>
  <si>
    <t>Доставка и монтаж на стандартни пътни знаци, типоразмер II, светлоотразително фолио RA2, включително всички свързани с това разходи</t>
  </si>
  <si>
    <t>Сметка 5  Временна организация на движението</t>
  </si>
  <si>
    <t>Доставка и монтаж на нови тръбни стойки ф60мм Н=3.00м за стандартни пътни знаци, включително всички свързани с това разходи</t>
  </si>
  <si>
    <t>Повдигане стените на съществуващи ревизионни шахти с бетон клас С16/20 до проектно ниво, включително всички свързани с това разходи</t>
  </si>
  <si>
    <t xml:space="preserve">Разваляне на съществуваща асфалтобетонова настилка, включително изкопаване, натоварване, транспортиране на определено разстояние, разтоварване на депо и всички свързани с това разходи </t>
  </si>
  <si>
    <t>ул. "Кресненско въстание" - участък от О.Т. 53 до О.Т. 9</t>
  </si>
  <si>
    <t>Направа на тротоар от бетон клас С 20/25 с дебелина 8см, включително всички свързани с това разходи</t>
  </si>
  <si>
    <t>Доставка и полагане на армировъчна мрежа N8 през 20см за тротоари, включително всички свързани с това разходи</t>
  </si>
  <si>
    <t>кг</t>
  </si>
  <si>
    <t>КОЛИЧЕСТВЕНO-СТОЙНОСТНА СМЕТКА</t>
  </si>
  <si>
    <t>Поставяне на временна пътна сигнализация по време на строителството за осигуряване на безопасността на движение /с материали на Изпълнителя/</t>
  </si>
  <si>
    <t>Ед. Цена</t>
  </si>
  <si>
    <t>Стойност</t>
  </si>
  <si>
    <t xml:space="preserve"> Стойност без ДДС (лв)</t>
  </si>
  <si>
    <t>Непредвидени-10% (лв)</t>
  </si>
  <si>
    <t>Общо стойност (лв) без ДДС</t>
  </si>
  <si>
    <t>Общо стойност (лв) с ДДС</t>
  </si>
  <si>
    <t>Участник: …………………………………….</t>
  </si>
  <si>
    <t>Представляващ: …………………………………….</t>
  </si>
  <si>
    <t xml:space="preserve">                                     /…………………………………../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</si>
</sst>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5" x14ac:knownFonts="1">
    <font>
      <sz val="10"/>
      <name val="Arial"/>
      <charset val="204"/>
    </font>
    <font>
      <vertAlign val="superscript"/>
      <sz val="10"/>
      <name val="Calibri"/>
      <family val="2"/>
      <charset val="204"/>
    </font>
    <font>
      <i/>
      <sz val="9"/>
      <name val="Calibri"/>
      <family val="2"/>
      <charset val="204"/>
      <scheme val="minor"/>
    </font>
    <font>
      <i/>
      <sz val="9"/>
      <color indexed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.5"/>
      <name val="Times New Roman"/>
      <family val="1"/>
    </font>
    <font>
      <b/>
      <sz val="12"/>
      <name val="Calibri"/>
      <family val="2"/>
      <scheme val="minor"/>
    </font>
    <font>
      <i/>
      <sz val="9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1" fillId="0" borderId="0"/>
  </cellStyleXfs>
  <cellXfs count="60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/>
    <xf numFmtId="0" fontId="4" fillId="0" borderId="1" xfId="0" quotePrefix="1" applyFont="1" applyBorder="1" applyAlignment="1">
      <alignment horizontal="center"/>
    </xf>
    <xf numFmtId="4" fontId="4" fillId="0" borderId="1" xfId="0" applyNumberFormat="1" applyFont="1" applyBorder="1"/>
    <xf numFmtId="0" fontId="4" fillId="0" borderId="1" xfId="0" applyFont="1" applyBorder="1" applyAlignment="1">
      <alignment horizontal="right"/>
    </xf>
    <xf numFmtId="0" fontId="4" fillId="0" borderId="2" xfId="0" quotePrefix="1" applyFont="1" applyBorder="1"/>
    <xf numFmtId="0" fontId="4" fillId="0" borderId="1" xfId="0" applyFont="1" applyBorder="1" applyAlignment="1">
      <alignment horizontal="center"/>
    </xf>
    <xf numFmtId="0" fontId="4" fillId="0" borderId="1" xfId="0" quotePrefix="1" applyFont="1" applyBorder="1"/>
    <xf numFmtId="0" fontId="4" fillId="0" borderId="1" xfId="0" applyFont="1" applyBorder="1" applyAlignment="1">
      <alignment horizontal="left"/>
    </xf>
    <xf numFmtId="0" fontId="5" fillId="0" borderId="0" xfId="0" applyFont="1"/>
    <xf numFmtId="4" fontId="5" fillId="0" borderId="2" xfId="0" applyNumberFormat="1" applyFont="1" applyBorder="1"/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justify" wrapText="1"/>
    </xf>
    <xf numFmtId="0" fontId="4" fillId="0" borderId="0" xfId="0" applyFont="1" applyBorder="1"/>
    <xf numFmtId="4" fontId="5" fillId="0" borderId="1" xfId="0" applyNumberFormat="1" applyFont="1" applyBorder="1"/>
    <xf numFmtId="0" fontId="4" fillId="0" borderId="1" xfId="0" applyFont="1" applyBorder="1" applyAlignment="1">
      <alignment horizontal="justify" vertical="top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4" fontId="8" fillId="0" borderId="1" xfId="0" applyNumberFormat="1" applyFont="1" applyBorder="1"/>
    <xf numFmtId="4" fontId="9" fillId="0" borderId="2" xfId="0" applyNumberFormat="1" applyFont="1" applyBorder="1"/>
    <xf numFmtId="3" fontId="8" fillId="0" borderId="1" xfId="0" applyNumberFormat="1" applyFont="1" applyBorder="1"/>
    <xf numFmtId="4" fontId="9" fillId="0" borderId="1" xfId="0" applyNumberFormat="1" applyFont="1" applyBorder="1"/>
    <xf numFmtId="4" fontId="8" fillId="0" borderId="2" xfId="0" applyNumberFormat="1" applyFont="1" applyBorder="1"/>
    <xf numFmtId="0" fontId="4" fillId="0" borderId="1" xfId="13" applyFont="1" applyFill="1" applyBorder="1" applyAlignment="1">
      <alignment horizontal="justify" wrapText="1"/>
    </xf>
    <xf numFmtId="0" fontId="8" fillId="0" borderId="1" xfId="13" applyFont="1" applyBorder="1"/>
    <xf numFmtId="0" fontId="4" fillId="0" borderId="1" xfId="13" applyFont="1" applyBorder="1" applyAlignment="1">
      <alignment horizontal="center"/>
    </xf>
    <xf numFmtId="4" fontId="5" fillId="0" borderId="2" xfId="13" applyNumberFormat="1" applyFont="1" applyBorder="1"/>
    <xf numFmtId="0" fontId="4" fillId="0" borderId="1" xfId="13" applyFont="1" applyBorder="1" applyAlignment="1">
      <alignment vertical="top"/>
    </xf>
    <xf numFmtId="0" fontId="4" fillId="0" borderId="1" xfId="13" applyFont="1" applyBorder="1" applyAlignment="1">
      <alignment horizontal="justify" vertical="top" wrapText="1"/>
    </xf>
    <xf numFmtId="0" fontId="4" fillId="0" borderId="1" xfId="13" applyFont="1" applyBorder="1"/>
    <xf numFmtId="0" fontId="5" fillId="0" borderId="1" xfId="13" applyFont="1" applyBorder="1"/>
    <xf numFmtId="0" fontId="4" fillId="2" borderId="1" xfId="13" applyFont="1" applyFill="1" applyBorder="1" applyAlignment="1">
      <alignment horizontal="center" vertical="center"/>
    </xf>
    <xf numFmtId="2" fontId="5" fillId="0" borderId="1" xfId="13" applyNumberFormat="1" applyFont="1" applyBorder="1"/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right"/>
    </xf>
    <xf numFmtId="2" fontId="9" fillId="0" borderId="1" xfId="13" applyNumberFormat="1" applyFont="1" applyBorder="1"/>
    <xf numFmtId="0" fontId="4" fillId="2" borderId="1" xfId="13" applyFont="1" applyFill="1" applyBorder="1" applyAlignment="1">
      <alignment horizontal="center" vertical="center"/>
    </xf>
    <xf numFmtId="2" fontId="13" fillId="0" borderId="0" xfId="13" applyNumberFormat="1" applyFont="1"/>
    <xf numFmtId="0" fontId="12" fillId="0" borderId="0" xfId="14" applyFont="1" applyFill="1" applyBorder="1" applyAlignment="1">
      <alignment horizontal="right" vertical="center"/>
    </xf>
    <xf numFmtId="2" fontId="9" fillId="0" borderId="1" xfId="13" applyNumberFormat="1" applyFont="1" applyFill="1" applyBorder="1"/>
    <xf numFmtId="0" fontId="9" fillId="0" borderId="1" xfId="13" applyFont="1" applyFill="1" applyBorder="1"/>
    <xf numFmtId="0" fontId="4" fillId="0" borderId="1" xfId="0" applyFont="1" applyFill="1" applyBorder="1" applyAlignment="1">
      <alignment horizontal="justify" wrapText="1"/>
    </xf>
    <xf numFmtId="0" fontId="4" fillId="0" borderId="1" xfId="0" applyFont="1" applyFill="1" applyBorder="1" applyAlignment="1">
      <alignment horizontal="justify" vertical="top" wrapText="1"/>
    </xf>
    <xf numFmtId="0" fontId="12" fillId="0" borderId="0" xfId="14" applyFont="1" applyFill="1" applyBorder="1" applyAlignment="1">
      <alignment horizontal="right" vertical="center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</cellXfs>
  <cellStyles count="15">
    <cellStyle name="Comma 2" xfId="3"/>
    <cellStyle name="Comma 3" xfId="4"/>
    <cellStyle name="Comma 3 2" xfId="5"/>
    <cellStyle name="Comma 3 3" xfId="6"/>
    <cellStyle name="Comma 4" xfId="7"/>
    <cellStyle name="Comma 4 2" xfId="8"/>
    <cellStyle name="Comma 4 3" xfId="9"/>
    <cellStyle name="Comma 4 3 2" xfId="10"/>
    <cellStyle name="Comma 5" xfId="11"/>
    <cellStyle name="Comma 5 2" xfId="12"/>
    <cellStyle name="Comma 6" xfId="2"/>
    <cellStyle name="Normal 2" xfId="13"/>
    <cellStyle name="Normal 3" xfId="1"/>
    <cellStyle name="Normal 3 2" xfId="14"/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view="pageBreakPreview" topLeftCell="A64" zoomScaleNormal="100" zoomScaleSheetLayoutView="100" workbookViewId="0">
      <selection activeCell="E75" sqref="E75"/>
    </sheetView>
  </sheetViews>
  <sheetFormatPr defaultColWidth="9.109375" defaultRowHeight="13.8" x14ac:dyDescent="0.3"/>
  <cols>
    <col min="1" max="1" width="6.109375" style="3" customWidth="1"/>
    <col min="2" max="2" width="47.44140625" style="3" customWidth="1"/>
    <col min="3" max="3" width="5.88671875" style="3" customWidth="1"/>
    <col min="4" max="4" width="10.109375" style="24" bestFit="1" customWidth="1"/>
    <col min="5" max="5" width="9.109375" style="24"/>
    <col min="6" max="6" width="10.88671875" style="3" customWidth="1"/>
    <col min="7" max="16384" width="9.109375" style="3"/>
  </cols>
  <sheetData>
    <row r="1" spans="1:15" x14ac:dyDescent="0.3">
      <c r="A1" s="53"/>
      <c r="B1" s="54"/>
      <c r="C1" s="54"/>
      <c r="D1" s="54"/>
      <c r="E1" s="42"/>
      <c r="F1" s="1"/>
      <c r="G1" s="1"/>
      <c r="H1" s="1"/>
      <c r="I1" s="1"/>
      <c r="J1" s="1"/>
      <c r="K1" s="1"/>
      <c r="L1" s="1"/>
      <c r="M1" s="1"/>
      <c r="N1" s="1"/>
      <c r="O1" s="2"/>
    </row>
    <row r="2" spans="1:15" x14ac:dyDescent="0.3">
      <c r="A2" s="55" t="s">
        <v>16</v>
      </c>
      <c r="B2" s="56"/>
      <c r="C2" s="56"/>
      <c r="D2" s="56"/>
      <c r="E2" s="42"/>
      <c r="F2" s="1"/>
      <c r="G2" s="1"/>
      <c r="H2" s="1"/>
      <c r="I2" s="1"/>
      <c r="J2" s="1"/>
      <c r="K2" s="1"/>
      <c r="L2" s="1"/>
      <c r="M2" s="1"/>
      <c r="N2" s="1"/>
      <c r="O2" s="2"/>
    </row>
    <row r="3" spans="1:15" s="21" customFormat="1" ht="14.1" customHeight="1" x14ac:dyDescent="0.3">
      <c r="A3" s="57"/>
      <c r="B3" s="57"/>
      <c r="C3" s="57"/>
      <c r="D3" s="57"/>
      <c r="E3" s="43"/>
      <c r="F3" s="4"/>
      <c r="G3" s="4"/>
      <c r="H3" s="4"/>
      <c r="I3" s="4"/>
      <c r="J3" s="4"/>
      <c r="K3" s="4"/>
      <c r="L3" s="4"/>
      <c r="M3" s="4"/>
      <c r="N3" s="4"/>
      <c r="O3" s="5"/>
    </row>
    <row r="5" spans="1:15" ht="18" x14ac:dyDescent="0.35">
      <c r="A5" s="58" t="s">
        <v>33</v>
      </c>
      <c r="B5" s="59"/>
      <c r="C5" s="59"/>
      <c r="D5" s="59"/>
    </row>
    <row r="6" spans="1:15" ht="18" x14ac:dyDescent="0.35">
      <c r="A6" s="58" t="s">
        <v>29</v>
      </c>
      <c r="B6" s="58"/>
      <c r="C6" s="58"/>
      <c r="D6" s="58"/>
    </row>
    <row r="7" spans="1:15" x14ac:dyDescent="0.3">
      <c r="B7" s="16"/>
    </row>
    <row r="8" spans="1:15" x14ac:dyDescent="0.3">
      <c r="B8" s="16"/>
    </row>
    <row r="9" spans="1:15" ht="39" customHeight="1" x14ac:dyDescent="0.3">
      <c r="A9" s="18" t="s">
        <v>9</v>
      </c>
      <c r="B9" s="18" t="s">
        <v>3</v>
      </c>
      <c r="C9" s="18" t="s">
        <v>0</v>
      </c>
      <c r="D9" s="18" t="s">
        <v>13</v>
      </c>
      <c r="E9" s="45" t="s">
        <v>35</v>
      </c>
      <c r="F9" s="40" t="s">
        <v>36</v>
      </c>
    </row>
    <row r="10" spans="1:15" ht="12.75" customHeight="1" x14ac:dyDescent="0.3">
      <c r="A10" s="6"/>
      <c r="B10" s="6"/>
      <c r="C10" s="6"/>
      <c r="D10" s="25"/>
      <c r="E10" s="33"/>
      <c r="F10" s="38"/>
    </row>
    <row r="11" spans="1:15" x14ac:dyDescent="0.3">
      <c r="A11" s="7"/>
      <c r="B11" s="8" t="s">
        <v>2</v>
      </c>
      <c r="C11" s="7"/>
      <c r="D11" s="26"/>
      <c r="E11" s="33"/>
      <c r="F11" s="38"/>
    </row>
    <row r="12" spans="1:15" ht="55.2" x14ac:dyDescent="0.3">
      <c r="A12" s="19">
        <v>1</v>
      </c>
      <c r="B12" s="23" t="s">
        <v>17</v>
      </c>
      <c r="C12" s="7"/>
      <c r="D12" s="26"/>
      <c r="E12" s="49"/>
      <c r="F12" s="39"/>
    </row>
    <row r="13" spans="1:15" ht="15" x14ac:dyDescent="0.3">
      <c r="A13" s="19"/>
      <c r="B13" s="11" t="s">
        <v>4</v>
      </c>
      <c r="C13" s="13" t="s">
        <v>8</v>
      </c>
      <c r="D13" s="17">
        <v>2271.9900000000002</v>
      </c>
      <c r="E13" s="48"/>
      <c r="F13" s="41"/>
    </row>
    <row r="14" spans="1:15" x14ac:dyDescent="0.3">
      <c r="A14" s="7"/>
      <c r="B14" s="8"/>
      <c r="C14" s="7"/>
      <c r="D14" s="26"/>
      <c r="E14" s="48"/>
      <c r="F14" s="41"/>
    </row>
    <row r="15" spans="1:15" ht="27.6" x14ac:dyDescent="0.3">
      <c r="A15" s="19">
        <v>2</v>
      </c>
      <c r="B15" s="20" t="s">
        <v>10</v>
      </c>
      <c r="C15" s="9"/>
      <c r="D15" s="27"/>
      <c r="E15" s="48"/>
      <c r="F15" s="41"/>
    </row>
    <row r="16" spans="1:15" x14ac:dyDescent="0.3">
      <c r="A16" s="19"/>
      <c r="B16" s="11" t="s">
        <v>4</v>
      </c>
      <c r="C16" s="9" t="s">
        <v>1</v>
      </c>
      <c r="D16" s="17">
        <v>156</v>
      </c>
      <c r="E16" s="48"/>
      <c r="F16" s="41"/>
    </row>
    <row r="17" spans="1:6" x14ac:dyDescent="0.3">
      <c r="A17" s="19"/>
      <c r="B17" s="12"/>
      <c r="C17" s="9"/>
      <c r="D17" s="27"/>
      <c r="E17" s="48"/>
      <c r="F17" s="41"/>
    </row>
    <row r="18" spans="1:6" ht="50.25" customHeight="1" x14ac:dyDescent="0.3">
      <c r="A18" s="19">
        <v>3</v>
      </c>
      <c r="B18" s="23" t="s">
        <v>28</v>
      </c>
      <c r="C18" s="13"/>
      <c r="D18" s="28"/>
      <c r="E18" s="48"/>
      <c r="F18" s="41"/>
    </row>
    <row r="19" spans="1:6" ht="15" x14ac:dyDescent="0.3">
      <c r="A19" s="19"/>
      <c r="B19" s="11" t="s">
        <v>4</v>
      </c>
      <c r="C19" s="13" t="s">
        <v>8</v>
      </c>
      <c r="D19" s="22">
        <v>4.96</v>
      </c>
      <c r="E19" s="48"/>
      <c r="F19" s="41"/>
    </row>
    <row r="20" spans="1:6" x14ac:dyDescent="0.3">
      <c r="A20" s="19"/>
      <c r="B20" s="14"/>
      <c r="C20" s="14"/>
      <c r="D20" s="27"/>
      <c r="E20" s="48"/>
      <c r="F20" s="41"/>
    </row>
    <row r="21" spans="1:6" ht="50.25" customHeight="1" x14ac:dyDescent="0.3">
      <c r="A21" s="19">
        <v>4</v>
      </c>
      <c r="B21" s="23" t="s">
        <v>11</v>
      </c>
      <c r="C21" s="13"/>
      <c r="D21" s="28"/>
      <c r="E21" s="48"/>
      <c r="F21" s="41"/>
    </row>
    <row r="22" spans="1:6" ht="15" x14ac:dyDescent="0.3">
      <c r="A22" s="19"/>
      <c r="B22" s="11" t="s">
        <v>4</v>
      </c>
      <c r="C22" s="13" t="s">
        <v>8</v>
      </c>
      <c r="D22" s="17">
        <v>21.699999999999996</v>
      </c>
      <c r="E22" s="48"/>
      <c r="F22" s="41"/>
    </row>
    <row r="23" spans="1:6" x14ac:dyDescent="0.3">
      <c r="A23" s="19"/>
      <c r="B23" s="11"/>
      <c r="C23" s="13"/>
      <c r="D23" s="28"/>
      <c r="E23" s="48"/>
      <c r="F23" s="41"/>
    </row>
    <row r="24" spans="1:6" ht="50.25" customHeight="1" x14ac:dyDescent="0.3">
      <c r="A24" s="19">
        <v>5</v>
      </c>
      <c r="B24" s="23" t="s">
        <v>21</v>
      </c>
      <c r="C24" s="13"/>
      <c r="D24" s="28"/>
      <c r="E24" s="48"/>
      <c r="F24" s="41"/>
    </row>
    <row r="25" spans="1:6" ht="15" x14ac:dyDescent="0.3">
      <c r="A25" s="19"/>
      <c r="B25" s="11" t="s">
        <v>4</v>
      </c>
      <c r="C25" s="13" t="s">
        <v>8</v>
      </c>
      <c r="D25" s="17">
        <v>4.3000000000000007</v>
      </c>
      <c r="E25" s="48"/>
      <c r="F25" s="41"/>
    </row>
    <row r="26" spans="1:6" x14ac:dyDescent="0.3">
      <c r="A26" s="19"/>
      <c r="B26" s="11"/>
      <c r="C26" s="13"/>
      <c r="D26" s="28"/>
      <c r="E26" s="48"/>
      <c r="F26" s="41"/>
    </row>
    <row r="27" spans="1:6" ht="51" customHeight="1" x14ac:dyDescent="0.3">
      <c r="A27" s="19">
        <v>6</v>
      </c>
      <c r="B27" s="23" t="s">
        <v>22</v>
      </c>
      <c r="C27" s="13"/>
      <c r="D27" s="28"/>
      <c r="E27" s="48"/>
      <c r="F27" s="41"/>
    </row>
    <row r="28" spans="1:6" ht="15" x14ac:dyDescent="0.3">
      <c r="A28" s="19"/>
      <c r="B28" s="11" t="s">
        <v>4</v>
      </c>
      <c r="C28" s="13" t="s">
        <v>8</v>
      </c>
      <c r="D28" s="17">
        <v>13</v>
      </c>
      <c r="E28" s="48"/>
      <c r="F28" s="41"/>
    </row>
    <row r="29" spans="1:6" x14ac:dyDescent="0.3">
      <c r="A29" s="19"/>
      <c r="B29" s="11"/>
      <c r="C29" s="13"/>
      <c r="D29" s="17"/>
      <c r="E29" s="48"/>
      <c r="F29" s="41"/>
    </row>
    <row r="30" spans="1:6" x14ac:dyDescent="0.3">
      <c r="A30" s="19"/>
      <c r="B30" s="8" t="s">
        <v>5</v>
      </c>
      <c r="C30" s="14"/>
      <c r="D30" s="27"/>
      <c r="E30" s="48"/>
      <c r="F30" s="41"/>
    </row>
    <row r="31" spans="1:6" ht="27.6" x14ac:dyDescent="0.3">
      <c r="A31" s="19">
        <v>1</v>
      </c>
      <c r="B31" s="20" t="s">
        <v>12</v>
      </c>
      <c r="C31" s="7"/>
      <c r="D31" s="27"/>
      <c r="E31" s="48"/>
      <c r="F31" s="41"/>
    </row>
    <row r="32" spans="1:6" x14ac:dyDescent="0.3">
      <c r="A32" s="19"/>
      <c r="B32" s="11" t="s">
        <v>4</v>
      </c>
      <c r="C32" s="13" t="s">
        <v>1</v>
      </c>
      <c r="D32" s="17">
        <v>998</v>
      </c>
      <c r="E32" s="48"/>
      <c r="F32" s="41"/>
    </row>
    <row r="33" spans="1:6" x14ac:dyDescent="0.3">
      <c r="A33" s="19"/>
      <c r="B33" s="11"/>
      <c r="C33" s="13"/>
      <c r="D33" s="28"/>
      <c r="E33" s="48"/>
      <c r="F33" s="41"/>
    </row>
    <row r="34" spans="1:6" ht="41.4" x14ac:dyDescent="0.3">
      <c r="A34" s="19">
        <v>2</v>
      </c>
      <c r="B34" s="20" t="s">
        <v>20</v>
      </c>
      <c r="C34" s="13"/>
      <c r="D34" s="28"/>
      <c r="E34" s="48"/>
      <c r="F34" s="41"/>
    </row>
    <row r="35" spans="1:6" ht="15" x14ac:dyDescent="0.3">
      <c r="A35" s="19"/>
      <c r="B35" s="11" t="s">
        <v>4</v>
      </c>
      <c r="C35" s="13" t="s">
        <v>8</v>
      </c>
      <c r="D35" s="17">
        <v>39.92</v>
      </c>
      <c r="E35" s="48"/>
      <c r="F35" s="41"/>
    </row>
    <row r="36" spans="1:6" x14ac:dyDescent="0.3">
      <c r="A36" s="19"/>
      <c r="B36" s="14"/>
      <c r="C36" s="14"/>
      <c r="D36" s="27"/>
      <c r="E36" s="48"/>
      <c r="F36" s="41"/>
    </row>
    <row r="37" spans="1:6" ht="27.6" x14ac:dyDescent="0.3">
      <c r="A37" s="19">
        <v>3</v>
      </c>
      <c r="B37" s="50" t="s">
        <v>30</v>
      </c>
      <c r="C37" s="7"/>
      <c r="D37" s="27"/>
      <c r="E37" s="48"/>
      <c r="F37" s="41"/>
    </row>
    <row r="38" spans="1:6" ht="15" x14ac:dyDescent="0.3">
      <c r="A38" s="19"/>
      <c r="B38" s="11" t="s">
        <v>4</v>
      </c>
      <c r="C38" s="13" t="s">
        <v>8</v>
      </c>
      <c r="D38" s="17">
        <v>137.12</v>
      </c>
      <c r="E38" s="48"/>
      <c r="F38" s="41"/>
    </row>
    <row r="39" spans="1:6" x14ac:dyDescent="0.3">
      <c r="A39" s="19"/>
      <c r="B39" s="11"/>
      <c r="C39" s="13"/>
      <c r="D39" s="17"/>
      <c r="E39" s="48"/>
      <c r="F39" s="41"/>
    </row>
    <row r="40" spans="1:6" ht="26.25" customHeight="1" x14ac:dyDescent="0.3">
      <c r="A40" s="19">
        <v>4</v>
      </c>
      <c r="B40" s="51" t="s">
        <v>31</v>
      </c>
      <c r="C40" s="13"/>
      <c r="D40" s="28"/>
      <c r="E40" s="48"/>
      <c r="F40" s="41"/>
    </row>
    <row r="41" spans="1:6" x14ac:dyDescent="0.3">
      <c r="A41" s="19"/>
      <c r="B41" s="11" t="s">
        <v>4</v>
      </c>
      <c r="C41" s="13" t="s">
        <v>32</v>
      </c>
      <c r="D41" s="17">
        <v>7455.9000000000005</v>
      </c>
      <c r="E41" s="48"/>
      <c r="F41" s="41"/>
    </row>
    <row r="42" spans="1:6" x14ac:dyDescent="0.3">
      <c r="A42" s="19"/>
      <c r="B42" s="14"/>
      <c r="C42" s="14"/>
      <c r="D42" s="10"/>
      <c r="E42" s="48"/>
      <c r="F42" s="41"/>
    </row>
    <row r="43" spans="1:6" ht="41.4" x14ac:dyDescent="0.3">
      <c r="A43" s="19">
        <v>5</v>
      </c>
      <c r="B43" s="20" t="s">
        <v>14</v>
      </c>
      <c r="C43" s="13"/>
      <c r="D43" s="27"/>
      <c r="E43" s="48"/>
      <c r="F43" s="41"/>
    </row>
    <row r="44" spans="1:6" ht="15" x14ac:dyDescent="0.3">
      <c r="A44" s="19"/>
      <c r="B44" s="11" t="s">
        <v>4</v>
      </c>
      <c r="C44" s="13" t="s">
        <v>8</v>
      </c>
      <c r="D44" s="17">
        <v>1632.1000000000001</v>
      </c>
      <c r="E44" s="48"/>
      <c r="F44" s="41"/>
    </row>
    <row r="45" spans="1:6" x14ac:dyDescent="0.3">
      <c r="A45" s="19"/>
      <c r="B45" s="11"/>
      <c r="C45" s="13"/>
      <c r="D45" s="31"/>
      <c r="E45" s="48"/>
      <c r="F45" s="41"/>
    </row>
    <row r="46" spans="1:6" ht="28.5" customHeight="1" x14ac:dyDescent="0.3">
      <c r="A46" s="19">
        <v>6</v>
      </c>
      <c r="B46" s="32" t="s">
        <v>18</v>
      </c>
      <c r="C46" s="13"/>
      <c r="D46" s="28"/>
      <c r="E46" s="48"/>
      <c r="F46" s="41"/>
    </row>
    <row r="47" spans="1:6" ht="15" x14ac:dyDescent="0.3">
      <c r="A47" s="19"/>
      <c r="B47" s="11" t="s">
        <v>4</v>
      </c>
      <c r="C47" s="13" t="s">
        <v>8</v>
      </c>
      <c r="D47" s="22">
        <v>150.45000000000002</v>
      </c>
      <c r="E47" s="48"/>
      <c r="F47" s="41"/>
    </row>
    <row r="48" spans="1:6" x14ac:dyDescent="0.3">
      <c r="A48" s="19"/>
      <c r="B48" s="11"/>
      <c r="C48" s="13"/>
      <c r="D48" s="30"/>
      <c r="E48" s="48"/>
      <c r="F48" s="41"/>
    </row>
    <row r="49" spans="1:6" ht="41.4" x14ac:dyDescent="0.3">
      <c r="A49" s="19">
        <v>7</v>
      </c>
      <c r="B49" s="20" t="s">
        <v>19</v>
      </c>
      <c r="C49" s="13"/>
      <c r="D49" s="28"/>
      <c r="E49" s="48"/>
      <c r="F49" s="41"/>
    </row>
    <row r="50" spans="1:6" ht="15" x14ac:dyDescent="0.3">
      <c r="A50" s="19"/>
      <c r="B50" s="11" t="s">
        <v>4</v>
      </c>
      <c r="C50" s="13" t="s">
        <v>7</v>
      </c>
      <c r="D50" s="17">
        <v>3009</v>
      </c>
      <c r="E50" s="48"/>
      <c r="F50" s="41"/>
    </row>
    <row r="51" spans="1:6" x14ac:dyDescent="0.3">
      <c r="A51" s="19"/>
      <c r="B51" s="11"/>
      <c r="C51" s="13"/>
      <c r="D51" s="28"/>
      <c r="E51" s="48"/>
      <c r="F51" s="41"/>
    </row>
    <row r="52" spans="1:6" ht="41.4" x14ac:dyDescent="0.3">
      <c r="A52" s="19">
        <v>8</v>
      </c>
      <c r="B52" s="20" t="s">
        <v>27</v>
      </c>
      <c r="C52" s="13"/>
      <c r="D52" s="28"/>
      <c r="E52" s="48"/>
      <c r="F52" s="41"/>
    </row>
    <row r="53" spans="1:6" x14ac:dyDescent="0.3">
      <c r="A53" s="19"/>
      <c r="B53" s="11" t="s">
        <v>4</v>
      </c>
      <c r="C53" s="13" t="s">
        <v>6</v>
      </c>
      <c r="D53" s="17">
        <v>8</v>
      </c>
      <c r="E53" s="44"/>
      <c r="F53" s="41"/>
    </row>
    <row r="54" spans="1:6" x14ac:dyDescent="0.3">
      <c r="A54" s="19"/>
      <c r="B54" s="11"/>
      <c r="C54" s="13"/>
      <c r="D54" s="28"/>
      <c r="E54" s="44"/>
      <c r="F54" s="41"/>
    </row>
    <row r="55" spans="1:6" ht="13.5" customHeight="1" x14ac:dyDescent="0.3">
      <c r="A55" s="19"/>
      <c r="B55" s="8" t="s">
        <v>15</v>
      </c>
      <c r="C55" s="13"/>
      <c r="D55" s="29"/>
      <c r="E55" s="44"/>
      <c r="F55" s="41"/>
    </row>
    <row r="56" spans="1:6" ht="28.5" customHeight="1" x14ac:dyDescent="0.3">
      <c r="A56" s="19">
        <v>1</v>
      </c>
      <c r="B56" s="23" t="s">
        <v>23</v>
      </c>
      <c r="C56" s="13"/>
      <c r="D56" s="29"/>
      <c r="E56" s="44"/>
      <c r="F56" s="41"/>
    </row>
    <row r="57" spans="1:6" ht="13.5" customHeight="1" x14ac:dyDescent="0.3">
      <c r="A57" s="19"/>
      <c r="B57" s="11" t="s">
        <v>4</v>
      </c>
      <c r="C57" s="13" t="s">
        <v>7</v>
      </c>
      <c r="D57" s="17">
        <v>40.870999999999995</v>
      </c>
      <c r="E57" s="44"/>
      <c r="F57" s="41"/>
    </row>
    <row r="58" spans="1:6" ht="13.5" customHeight="1" x14ac:dyDescent="0.3">
      <c r="A58" s="19"/>
      <c r="B58" s="14"/>
      <c r="C58" s="13"/>
      <c r="D58" s="27"/>
      <c r="E58" s="44"/>
      <c r="F58" s="41"/>
    </row>
    <row r="59" spans="1:6" ht="41.4" x14ac:dyDescent="0.3">
      <c r="A59" s="19">
        <v>2</v>
      </c>
      <c r="B59" s="23" t="s">
        <v>24</v>
      </c>
      <c r="C59" s="13"/>
      <c r="D59" s="27"/>
      <c r="E59" s="44"/>
      <c r="F59" s="41"/>
    </row>
    <row r="60" spans="1:6" ht="15" x14ac:dyDescent="0.3">
      <c r="A60" s="19"/>
      <c r="B60" s="11" t="s">
        <v>4</v>
      </c>
      <c r="C60" s="13" t="s">
        <v>7</v>
      </c>
      <c r="D60" s="17">
        <v>6.7599999999999989</v>
      </c>
      <c r="E60" s="44"/>
      <c r="F60" s="41"/>
    </row>
    <row r="61" spans="1:6" x14ac:dyDescent="0.3">
      <c r="A61" s="19"/>
      <c r="B61" s="7"/>
      <c r="C61" s="13"/>
      <c r="D61" s="10"/>
      <c r="E61" s="44"/>
      <c r="F61" s="41"/>
    </row>
    <row r="62" spans="1:6" ht="41.4" x14ac:dyDescent="0.3">
      <c r="A62" s="19">
        <v>3</v>
      </c>
      <c r="B62" s="23" t="s">
        <v>26</v>
      </c>
      <c r="C62" s="13"/>
      <c r="D62" s="22"/>
      <c r="E62" s="44"/>
      <c r="F62" s="41"/>
    </row>
    <row r="63" spans="1:6" x14ac:dyDescent="0.3">
      <c r="A63" s="19"/>
      <c r="B63" s="11" t="s">
        <v>4</v>
      </c>
      <c r="C63" s="13" t="s">
        <v>6</v>
      </c>
      <c r="D63" s="22">
        <v>21</v>
      </c>
      <c r="E63" s="44"/>
      <c r="F63" s="41"/>
    </row>
    <row r="64" spans="1:6" x14ac:dyDescent="0.3">
      <c r="A64" s="19"/>
      <c r="B64" s="15"/>
      <c r="C64" s="13"/>
      <c r="D64" s="27"/>
      <c r="E64" s="44"/>
      <c r="F64" s="41"/>
    </row>
    <row r="65" spans="1:6" x14ac:dyDescent="0.3">
      <c r="A65" s="19"/>
      <c r="B65" s="8" t="s">
        <v>25</v>
      </c>
      <c r="C65" s="7"/>
      <c r="D65" s="26"/>
      <c r="E65" s="44"/>
      <c r="F65" s="41"/>
    </row>
    <row r="66" spans="1:6" ht="41.4" x14ac:dyDescent="0.3">
      <c r="A66" s="36">
        <v>1</v>
      </c>
      <c r="B66" s="37" t="s">
        <v>34</v>
      </c>
      <c r="C66" s="34" t="s">
        <v>6</v>
      </c>
      <c r="D66" s="35">
        <v>1</v>
      </c>
      <c r="E66" s="48"/>
      <c r="F66" s="41"/>
    </row>
    <row r="67" spans="1:6" ht="15.6" x14ac:dyDescent="0.3">
      <c r="A67" s="52" t="s">
        <v>37</v>
      </c>
      <c r="B67" s="52"/>
      <c r="C67" s="52"/>
      <c r="D67" s="52"/>
      <c r="E67" s="52"/>
      <c r="F67" s="46">
        <f>SUM(F13:F66)</f>
        <v>0</v>
      </c>
    </row>
    <row r="68" spans="1:6" ht="15.6" x14ac:dyDescent="0.3">
      <c r="A68" s="52" t="s">
        <v>38</v>
      </c>
      <c r="B68" s="52"/>
      <c r="C68" s="52"/>
      <c r="D68" s="52"/>
      <c r="E68" s="52"/>
      <c r="F68" s="46">
        <f>0.1*F67</f>
        <v>0</v>
      </c>
    </row>
    <row r="69" spans="1:6" ht="15.6" x14ac:dyDescent="0.3">
      <c r="A69" s="52" t="s">
        <v>39</v>
      </c>
      <c r="B69" s="52"/>
      <c r="C69" s="52"/>
      <c r="D69" s="52"/>
      <c r="E69" s="52"/>
      <c r="F69" s="46">
        <f>F68+F67</f>
        <v>0</v>
      </c>
    </row>
    <row r="70" spans="1:6" ht="15.6" x14ac:dyDescent="0.3">
      <c r="A70" s="52" t="s">
        <v>40</v>
      </c>
      <c r="B70" s="52"/>
      <c r="C70" s="52"/>
      <c r="D70" s="52"/>
      <c r="E70" s="52"/>
      <c r="F70" s="46">
        <f>1.2*F69</f>
        <v>0</v>
      </c>
    </row>
    <row r="71" spans="1:6" ht="15.6" x14ac:dyDescent="0.3">
      <c r="A71" s="47"/>
      <c r="B71" s="47"/>
      <c r="C71" s="47"/>
      <c r="D71" s="47"/>
      <c r="E71" s="47"/>
      <c r="F71" s="46"/>
    </row>
    <row r="75" spans="1:6" x14ac:dyDescent="0.3">
      <c r="C75" s="3" t="s">
        <v>41</v>
      </c>
    </row>
    <row r="78" spans="1:6" x14ac:dyDescent="0.3">
      <c r="C78" s="3" t="s">
        <v>42</v>
      </c>
    </row>
    <row r="79" spans="1:6" x14ac:dyDescent="0.3">
      <c r="C79" s="3" t="s">
        <v>43</v>
      </c>
    </row>
  </sheetData>
  <mergeCells count="9">
    <mergeCell ref="A68:E68"/>
    <mergeCell ref="A69:E69"/>
    <mergeCell ref="A70:E70"/>
    <mergeCell ref="A67:E67"/>
    <mergeCell ref="A1:D1"/>
    <mergeCell ref="A2:D2"/>
    <mergeCell ref="A3:D3"/>
    <mergeCell ref="A5:D5"/>
    <mergeCell ref="A6:D6"/>
  </mergeCells>
  <phoneticPr fontId="0" type="noConversion"/>
  <printOptions horizontalCentered="1"/>
  <pageMargins left="0.6692913385826772" right="0.39370078740157483" top="0.59055118110236227" bottom="0.59055118110236227" header="0.51181102362204722" footer="0.31496062992125984"/>
  <pageSetup paperSize="9" scale="91" orientation="landscape" r:id="rId1"/>
  <headerFooter alignWithMargins="0">
    <oddFooter>&amp;C&amp;"-,Regular"&amp;9ул. "Кресненско въстание"&amp;R&amp;"-,Regular"&amp;9&amp;P/&amp;N</oddFooter>
  </headerFooter>
  <rowBreaks count="2" manualBreakCount="2">
    <brk id="42" max="5" man="1"/>
    <brk id="5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KCC КРЕСН ВЪСТАНИЕ</vt:lpstr>
      <vt:lpstr>'KCC КРЕСН ВЪСТАНИЕ'!Област_печат</vt:lpstr>
      <vt:lpstr>'KCC КРЕСН ВЪСТАНИЕ'!Печат_заглавия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Alexandar Cvetkov</cp:lastModifiedBy>
  <cp:lastPrinted>2020-03-27T09:45:12Z</cp:lastPrinted>
  <dcterms:created xsi:type="dcterms:W3CDTF">2007-05-04T07:32:11Z</dcterms:created>
  <dcterms:modified xsi:type="dcterms:W3CDTF">2020-03-27T09:46:16Z</dcterms:modified>
</cp:coreProperties>
</file>